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490" windowHeight="7365"/>
  </bookViews>
  <sheets>
    <sheet name="8Б" sheetId="1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8" i="12" l="1"/>
  <c r="H38" i="12"/>
  <c r="E38" i="12"/>
  <c r="D38" i="12"/>
  <c r="G38" i="12" l="1"/>
</calcChain>
</file>

<file path=xl/sharedStrings.xml><?xml version="1.0" encoding="utf-8"?>
<sst xmlns="http://schemas.openxmlformats.org/spreadsheetml/2006/main" count="79" uniqueCount="34">
  <si>
    <t xml:space="preserve">Дата заполнения карты   «_____»________________20___г. </t>
  </si>
  <si>
    <t>Диагностическая карта анализа ВПР в ОО</t>
  </si>
  <si>
    <t>№ п/п</t>
  </si>
  <si>
    <t>Класс, литер</t>
  </si>
  <si>
    <t>Результаты выполнения ВПР в текущем учебном году по предмету по пятибалльной шкале оценивания</t>
  </si>
  <si>
    <t>план</t>
  </si>
  <si>
    <t>факт</t>
  </si>
  <si>
    <t>ИТОГО</t>
  </si>
  <si>
    <t>Руководитель ОО</t>
  </si>
  <si>
    <t>Учитель-предметник                                                                                        (подпись) __________________(расшифровка)_____________</t>
  </si>
  <si>
    <t>Установлены формулы, подчитывается автоматически (для 4,5,7 столбика -среднее значение)</t>
  </si>
  <si>
    <t>Количество привлеченных  наблюдателей за процедурой проведения ВПР</t>
  </si>
  <si>
    <t>Соотнесение результатов ВПР с успеваемостью за прошедший учебный год (указать: подтвердил/повысил/понизил)</t>
  </si>
  <si>
    <t>Результаты выполнения ВПР за предыдущий год по предмету по пятибалльной шкале оценивания  (при наличии); для 11 классов оценка ОГЭ (при наличии). Пояснить, при отсутствии</t>
  </si>
  <si>
    <t>Темы требующие дополнительной проработки (процент выполнения заданий ниже 50%), в скобке указать номера заданий</t>
  </si>
  <si>
    <t>Средняя успеваемость по предмету  в прошедшем учебном году по пятибалльной шкале</t>
  </si>
  <si>
    <t xml:space="preserve">информация о доле выполнивших работы (чел., в %) </t>
  </si>
  <si>
    <t>информация об общем количестве обучающихся в классе</t>
  </si>
  <si>
    <t>ФИО обучающегося (или код), принявшего участие в ВПР</t>
  </si>
  <si>
    <t>Мероприятия по работе с результатами ВПР в разрезе школы</t>
  </si>
  <si>
    <t>Ваши предложения руководителю предметного методичского объединения, ответственным специалистам МО по организации мероприятий по совершенствованию учебного процесса (какую методическую помощь хотели бы Вы получить)</t>
  </si>
  <si>
    <t>МБОУ гимназия с. Раевский (наименование образовательной организации)</t>
  </si>
  <si>
    <t>понизил</t>
  </si>
  <si>
    <t>Каюмова З.Н.</t>
  </si>
  <si>
    <r>
      <t>География</t>
    </r>
    <r>
      <rPr>
        <i/>
        <vertAlign val="subscript"/>
        <sz val="14"/>
        <color theme="1"/>
        <rFont val="Times New Roman"/>
        <family val="1"/>
        <charset val="204"/>
      </rPr>
      <t>(предмет)</t>
    </r>
  </si>
  <si>
    <t>подтведил</t>
  </si>
  <si>
    <t>Зад.7 Работа с табл.</t>
  </si>
  <si>
    <t>Зад.3 Опр.климатогр.</t>
  </si>
  <si>
    <t>Карта анализа результатов ВПР и текущей обучающихся 8Б класса в 2020-2021 учебном году</t>
  </si>
  <si>
    <t>8Б</t>
  </si>
  <si>
    <t>16(84%)</t>
  </si>
  <si>
    <t>Зад.5 Определ.геогр.особен.</t>
  </si>
  <si>
    <t>подтвердили - 9чел. (56%)   повысили - 0чел.(0%)  понизили - 7чел(44%)</t>
  </si>
  <si>
    <t>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</si>
</sst>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vertAlign val="subscript"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164" fontId="0" fillId="0" borderId="0" xfId="0" applyNumberFormat="1"/>
    <xf numFmtId="0" fontId="1" fillId="0" borderId="1" xfId="0" applyFont="1" applyBorder="1"/>
    <xf numFmtId="164" fontId="1" fillId="0" borderId="1" xfId="0" applyNumberFormat="1" applyFont="1" applyBorder="1"/>
    <xf numFmtId="3" fontId="2" fillId="0" borderId="2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textRotation="90"/>
    </xf>
    <xf numFmtId="0" fontId="0" fillId="0" borderId="0" xfId="0" applyFill="1"/>
    <xf numFmtId="0" fontId="0" fillId="0" borderId="0" xfId="0" applyAlignment="1">
      <alignment vertical="top"/>
    </xf>
    <xf numFmtId="0" fontId="1" fillId="0" borderId="0" xfId="0" applyFont="1" applyAlignment="1">
      <alignment vertical="center"/>
    </xf>
    <xf numFmtId="0" fontId="0" fillId="0" borderId="0" xfId="0" applyAlignment="1">
      <alignment horizontal="left"/>
    </xf>
    <xf numFmtId="3" fontId="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2" xfId="0" applyNumberFormat="1" applyFont="1" applyBorder="1" applyAlignment="1">
      <alignment horizontal="center" vertical="center" readingOrder="1"/>
    </xf>
    <xf numFmtId="0" fontId="0" fillId="0" borderId="0" xfId="0" applyAlignment="1"/>
    <xf numFmtId="164" fontId="5" fillId="2" borderId="10" xfId="0" applyNumberFormat="1" applyFont="1" applyFill="1" applyBorder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0" fillId="3" borderId="1" xfId="0" applyNumberFormat="1" applyFill="1" applyBorder="1"/>
    <xf numFmtId="0" fontId="0" fillId="3" borderId="1" xfId="0" applyFill="1" applyBorder="1" applyAlignment="1">
      <alignment vertical="top" wrapText="1" shrinkToFit="1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4" borderId="0" xfId="0" applyFill="1" applyBorder="1" applyAlignment="1"/>
    <xf numFmtId="0" fontId="0" fillId="2" borderId="1" xfId="0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15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/>
    </xf>
    <xf numFmtId="3" fontId="0" fillId="2" borderId="15" xfId="0" applyNumberForma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 wrapText="1"/>
    </xf>
    <xf numFmtId="3" fontId="0" fillId="2" borderId="15" xfId="0" applyNumberFormat="1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/>
    </xf>
    <xf numFmtId="3" fontId="0" fillId="2" borderId="15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7" fillId="0" borderId="0" xfId="0" applyFont="1" applyAlignment="1">
      <alignment horizontal="left"/>
    </xf>
    <xf numFmtId="0" fontId="0" fillId="2" borderId="1" xfId="0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topLeftCell="A18" zoomScaleNormal="100" zoomScaleSheetLayoutView="100" workbookViewId="0">
      <selection activeCell="B46" sqref="B46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0.7109375" customWidth="1"/>
  </cols>
  <sheetData>
    <row r="1" spans="1:14" ht="21.75" thickBot="1" x14ac:dyDescent="0.4">
      <c r="A1" s="28" t="s">
        <v>1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4" ht="18.75" x14ac:dyDescent="0.3">
      <c r="A2" s="30" t="s">
        <v>28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4" ht="48" customHeight="1" x14ac:dyDescent="0.25">
      <c r="A3" s="32" t="s">
        <v>21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4" ht="48" customHeight="1" x14ac:dyDescent="0.25">
      <c r="A4" s="34" t="s">
        <v>2</v>
      </c>
      <c r="B4" s="35" t="s">
        <v>18</v>
      </c>
      <c r="C4" s="35" t="s">
        <v>3</v>
      </c>
      <c r="D4" s="36" t="s">
        <v>24</v>
      </c>
      <c r="E4" s="33"/>
      <c r="F4" s="33"/>
      <c r="G4" s="33"/>
      <c r="H4" s="33"/>
      <c r="I4" s="33"/>
      <c r="J4" s="33"/>
      <c r="K4" s="33"/>
    </row>
    <row r="5" spans="1:14" s="9" customFormat="1" ht="110.25" customHeight="1" x14ac:dyDescent="0.25">
      <c r="A5" s="34"/>
      <c r="B5" s="35"/>
      <c r="C5" s="35"/>
      <c r="D5" s="37" t="s">
        <v>15</v>
      </c>
      <c r="E5" s="39" t="s">
        <v>4</v>
      </c>
      <c r="F5" s="41" t="s">
        <v>12</v>
      </c>
      <c r="G5" s="39" t="s">
        <v>13</v>
      </c>
      <c r="H5" s="43" t="s">
        <v>11</v>
      </c>
      <c r="I5" s="44"/>
      <c r="J5" s="45" t="s">
        <v>14</v>
      </c>
      <c r="K5" s="47" t="s">
        <v>19</v>
      </c>
      <c r="L5" s="49" t="s">
        <v>20</v>
      </c>
    </row>
    <row r="6" spans="1:14" ht="84" customHeight="1" x14ac:dyDescent="0.25">
      <c r="A6" s="34"/>
      <c r="B6" s="35"/>
      <c r="C6" s="35"/>
      <c r="D6" s="38"/>
      <c r="E6" s="40"/>
      <c r="F6" s="42"/>
      <c r="G6" s="40"/>
      <c r="H6" s="12" t="s">
        <v>5</v>
      </c>
      <c r="I6" s="12" t="s">
        <v>6</v>
      </c>
      <c r="J6" s="46"/>
      <c r="K6" s="48"/>
      <c r="L6" s="49"/>
    </row>
    <row r="7" spans="1:14" ht="23.25" customHeight="1" x14ac:dyDescent="0.25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6">
        <v>6</v>
      </c>
      <c r="G7" s="18">
        <v>7</v>
      </c>
      <c r="H7" s="4">
        <v>8</v>
      </c>
      <c r="I7" s="4">
        <v>9</v>
      </c>
      <c r="J7" s="14">
        <v>10</v>
      </c>
      <c r="K7" s="21">
        <v>11</v>
      </c>
      <c r="L7" s="23">
        <v>12</v>
      </c>
    </row>
    <row r="8" spans="1:14" ht="27" customHeight="1" x14ac:dyDescent="0.25">
      <c r="A8" s="17">
        <v>1</v>
      </c>
      <c r="B8" s="18">
        <v>80021</v>
      </c>
      <c r="C8" s="18" t="s">
        <v>29</v>
      </c>
      <c r="D8" s="18">
        <v>3</v>
      </c>
      <c r="E8" s="18">
        <v>3</v>
      </c>
      <c r="F8" s="6" t="s">
        <v>25</v>
      </c>
      <c r="G8" s="7"/>
      <c r="H8" s="5">
        <v>1</v>
      </c>
      <c r="I8" s="5">
        <v>1</v>
      </c>
      <c r="J8" s="26" t="s">
        <v>27</v>
      </c>
      <c r="K8" s="62"/>
      <c r="L8" s="59"/>
    </row>
    <row r="9" spans="1:14" ht="27" customHeight="1" x14ac:dyDescent="0.25">
      <c r="A9" s="17">
        <v>2</v>
      </c>
      <c r="B9" s="18">
        <v>80022</v>
      </c>
      <c r="C9" s="25" t="s">
        <v>29</v>
      </c>
      <c r="D9" s="18">
        <v>3</v>
      </c>
      <c r="E9" s="18">
        <v>3</v>
      </c>
      <c r="F9" s="6" t="s">
        <v>25</v>
      </c>
      <c r="G9" s="7"/>
      <c r="H9" s="5">
        <v>1</v>
      </c>
      <c r="I9" s="5">
        <v>1</v>
      </c>
      <c r="J9" s="26" t="s">
        <v>26</v>
      </c>
      <c r="K9" s="63"/>
      <c r="L9" s="64"/>
      <c r="N9" s="13"/>
    </row>
    <row r="10" spans="1:14" ht="27" customHeight="1" x14ac:dyDescent="0.25">
      <c r="A10" s="17">
        <v>3</v>
      </c>
      <c r="B10" s="25">
        <v>80023</v>
      </c>
      <c r="C10" s="25" t="s">
        <v>29</v>
      </c>
      <c r="D10" s="18">
        <v>4</v>
      </c>
      <c r="E10" s="18">
        <v>3</v>
      </c>
      <c r="F10" s="6" t="s">
        <v>22</v>
      </c>
      <c r="G10" s="7"/>
      <c r="H10" s="5">
        <v>1</v>
      </c>
      <c r="I10" s="5">
        <v>1</v>
      </c>
      <c r="J10" s="26" t="s">
        <v>27</v>
      </c>
      <c r="K10" s="63"/>
      <c r="L10" s="64"/>
    </row>
    <row r="11" spans="1:14" ht="27" customHeight="1" x14ac:dyDescent="0.25">
      <c r="A11" s="17">
        <v>4</v>
      </c>
      <c r="B11" s="25">
        <v>80024</v>
      </c>
      <c r="C11" s="25" t="s">
        <v>29</v>
      </c>
      <c r="D11" s="18">
        <v>4</v>
      </c>
      <c r="E11" s="18">
        <v>3</v>
      </c>
      <c r="F11" s="6" t="s">
        <v>22</v>
      </c>
      <c r="G11" s="7"/>
      <c r="H11" s="5">
        <v>1</v>
      </c>
      <c r="I11" s="5">
        <v>1</v>
      </c>
      <c r="J11" s="26" t="s">
        <v>31</v>
      </c>
      <c r="K11" s="63"/>
      <c r="L11" s="64"/>
    </row>
    <row r="12" spans="1:14" ht="27" customHeight="1" x14ac:dyDescent="0.25">
      <c r="A12" s="17">
        <v>5</v>
      </c>
      <c r="B12" s="25">
        <v>80025</v>
      </c>
      <c r="C12" s="25" t="s">
        <v>29</v>
      </c>
      <c r="D12" s="18">
        <v>4</v>
      </c>
      <c r="E12" s="18">
        <v>4</v>
      </c>
      <c r="F12" s="6" t="s">
        <v>25</v>
      </c>
      <c r="G12" s="7"/>
      <c r="H12" s="5">
        <v>1</v>
      </c>
      <c r="I12" s="5">
        <v>1</v>
      </c>
      <c r="J12" s="26" t="s">
        <v>26</v>
      </c>
      <c r="K12" s="63"/>
      <c r="L12" s="64"/>
    </row>
    <row r="13" spans="1:14" ht="27" customHeight="1" x14ac:dyDescent="0.25">
      <c r="A13" s="17">
        <v>6</v>
      </c>
      <c r="B13" s="25">
        <v>80026</v>
      </c>
      <c r="C13" s="25" t="s">
        <v>29</v>
      </c>
      <c r="D13" s="18">
        <v>5</v>
      </c>
      <c r="E13" s="18">
        <v>4</v>
      </c>
      <c r="F13" s="6" t="s">
        <v>22</v>
      </c>
      <c r="G13" s="7"/>
      <c r="H13" s="5">
        <v>1</v>
      </c>
      <c r="I13" s="5">
        <v>1</v>
      </c>
      <c r="J13" s="26" t="s">
        <v>27</v>
      </c>
      <c r="K13" s="63"/>
      <c r="L13" s="64"/>
    </row>
    <row r="14" spans="1:14" ht="27" customHeight="1" x14ac:dyDescent="0.25">
      <c r="A14" s="17">
        <v>7</v>
      </c>
      <c r="B14" s="25">
        <v>80027</v>
      </c>
      <c r="C14" s="25" t="s">
        <v>29</v>
      </c>
      <c r="D14" s="18">
        <v>4</v>
      </c>
      <c r="E14" s="18">
        <v>4</v>
      </c>
      <c r="F14" s="6" t="s">
        <v>25</v>
      </c>
      <c r="G14" s="7"/>
      <c r="H14" s="5">
        <v>1</v>
      </c>
      <c r="I14" s="5">
        <v>1</v>
      </c>
      <c r="J14" s="26" t="s">
        <v>31</v>
      </c>
      <c r="K14" s="63"/>
      <c r="L14" s="64"/>
    </row>
    <row r="15" spans="1:14" ht="27" customHeight="1" x14ac:dyDescent="0.25">
      <c r="A15" s="17">
        <v>8</v>
      </c>
      <c r="B15" s="25">
        <v>80028</v>
      </c>
      <c r="C15" s="25" t="s">
        <v>29</v>
      </c>
      <c r="D15" s="18">
        <v>4</v>
      </c>
      <c r="E15" s="18">
        <v>3</v>
      </c>
      <c r="F15" s="6" t="s">
        <v>22</v>
      </c>
      <c r="G15" s="7"/>
      <c r="H15" s="5">
        <v>1</v>
      </c>
      <c r="I15" s="5">
        <v>1</v>
      </c>
      <c r="J15" s="26" t="s">
        <v>27</v>
      </c>
      <c r="K15" s="63"/>
      <c r="L15" s="64"/>
    </row>
    <row r="16" spans="1:14" ht="27" customHeight="1" x14ac:dyDescent="0.25">
      <c r="A16" s="17">
        <v>9</v>
      </c>
      <c r="B16" s="25">
        <v>80029</v>
      </c>
      <c r="C16" s="25" t="s">
        <v>29</v>
      </c>
      <c r="D16" s="18">
        <v>4</v>
      </c>
      <c r="E16" s="18">
        <v>3</v>
      </c>
      <c r="F16" s="6" t="s">
        <v>22</v>
      </c>
      <c r="G16" s="7"/>
      <c r="H16" s="5">
        <v>1</v>
      </c>
      <c r="I16" s="5">
        <v>1</v>
      </c>
      <c r="J16" s="26" t="s">
        <v>26</v>
      </c>
      <c r="K16" s="63"/>
      <c r="L16" s="64"/>
    </row>
    <row r="17" spans="1:12" ht="27" customHeight="1" x14ac:dyDescent="0.25">
      <c r="A17" s="17">
        <v>10</v>
      </c>
      <c r="B17" s="25">
        <v>80030</v>
      </c>
      <c r="C17" s="25" t="s">
        <v>29</v>
      </c>
      <c r="D17" s="18">
        <v>4</v>
      </c>
      <c r="E17" s="18">
        <v>4</v>
      </c>
      <c r="F17" s="6" t="s">
        <v>25</v>
      </c>
      <c r="G17" s="7"/>
      <c r="H17" s="5">
        <v>1</v>
      </c>
      <c r="I17" s="5">
        <v>1</v>
      </c>
      <c r="J17" s="26" t="s">
        <v>27</v>
      </c>
      <c r="K17" s="63"/>
      <c r="L17" s="64"/>
    </row>
    <row r="18" spans="1:12" ht="27" customHeight="1" x14ac:dyDescent="0.25">
      <c r="A18" s="17">
        <v>11</v>
      </c>
      <c r="B18" s="25">
        <v>80031</v>
      </c>
      <c r="C18" s="25" t="s">
        <v>29</v>
      </c>
      <c r="D18" s="18">
        <v>5</v>
      </c>
      <c r="E18" s="18">
        <v>4</v>
      </c>
      <c r="F18" s="6" t="s">
        <v>22</v>
      </c>
      <c r="G18" s="7"/>
      <c r="H18" s="5">
        <v>1</v>
      </c>
      <c r="I18" s="5">
        <v>1</v>
      </c>
      <c r="J18" s="26" t="s">
        <v>31</v>
      </c>
      <c r="K18" s="63"/>
      <c r="L18" s="64"/>
    </row>
    <row r="19" spans="1:12" ht="27" customHeight="1" x14ac:dyDescent="0.25">
      <c r="A19" s="17">
        <v>12</v>
      </c>
      <c r="B19" s="25">
        <v>80032</v>
      </c>
      <c r="C19" s="25" t="s">
        <v>29</v>
      </c>
      <c r="D19" s="18">
        <v>4</v>
      </c>
      <c r="E19" s="18">
        <v>3</v>
      </c>
      <c r="F19" s="6" t="s">
        <v>22</v>
      </c>
      <c r="G19" s="7"/>
      <c r="H19" s="5">
        <v>1</v>
      </c>
      <c r="I19" s="5">
        <v>1</v>
      </c>
      <c r="J19" s="26" t="s">
        <v>27</v>
      </c>
      <c r="K19" s="63"/>
      <c r="L19" s="64"/>
    </row>
    <row r="20" spans="1:12" ht="27" customHeight="1" x14ac:dyDescent="0.25">
      <c r="A20" s="17">
        <v>13</v>
      </c>
      <c r="B20" s="25">
        <v>80033</v>
      </c>
      <c r="C20" s="25" t="s">
        <v>29</v>
      </c>
      <c r="D20" s="18"/>
      <c r="E20" s="18"/>
      <c r="F20" s="6"/>
      <c r="G20" s="7"/>
      <c r="H20" s="5"/>
      <c r="I20" s="5"/>
      <c r="J20" s="26"/>
      <c r="K20" s="63"/>
      <c r="L20" s="64"/>
    </row>
    <row r="21" spans="1:12" ht="15.75" x14ac:dyDescent="0.25">
      <c r="A21" s="17">
        <v>14</v>
      </c>
      <c r="B21" s="25">
        <v>80034</v>
      </c>
      <c r="C21" s="25" t="s">
        <v>29</v>
      </c>
      <c r="D21" s="24">
        <v>3</v>
      </c>
      <c r="E21" s="24">
        <v>3</v>
      </c>
      <c r="F21" s="6" t="s">
        <v>25</v>
      </c>
      <c r="G21" s="2"/>
      <c r="H21" s="5">
        <v>1</v>
      </c>
      <c r="I21" s="5">
        <v>1</v>
      </c>
      <c r="J21" s="26" t="s">
        <v>27</v>
      </c>
      <c r="K21" s="63"/>
      <c r="L21" s="64"/>
    </row>
    <row r="22" spans="1:12" ht="15.75" x14ac:dyDescent="0.25">
      <c r="A22" s="17">
        <v>15</v>
      </c>
      <c r="B22" s="25">
        <v>80035</v>
      </c>
      <c r="C22" s="25" t="s">
        <v>29</v>
      </c>
      <c r="D22" s="24"/>
      <c r="E22" s="24"/>
      <c r="F22" s="2"/>
      <c r="G22" s="2"/>
      <c r="H22" s="24"/>
      <c r="I22" s="24"/>
      <c r="J22" s="27"/>
      <c r="K22" s="63"/>
      <c r="L22" s="64"/>
    </row>
    <row r="23" spans="1:12" ht="15.75" x14ac:dyDescent="0.25">
      <c r="A23" s="17">
        <v>16</v>
      </c>
      <c r="B23" s="25">
        <v>80036</v>
      </c>
      <c r="C23" s="25" t="s">
        <v>29</v>
      </c>
      <c r="D23" s="24">
        <v>3</v>
      </c>
      <c r="E23" s="24">
        <v>3</v>
      </c>
      <c r="F23" s="6" t="s">
        <v>25</v>
      </c>
      <c r="G23" s="2"/>
      <c r="H23" s="5">
        <v>1</v>
      </c>
      <c r="I23" s="5">
        <v>1</v>
      </c>
      <c r="J23" s="26" t="s">
        <v>26</v>
      </c>
      <c r="K23" s="63"/>
      <c r="L23" s="64"/>
    </row>
    <row r="24" spans="1:12" ht="15.75" x14ac:dyDescent="0.25">
      <c r="A24" s="17">
        <v>17</v>
      </c>
      <c r="B24" s="25">
        <v>80037</v>
      </c>
      <c r="C24" s="25" t="s">
        <v>29</v>
      </c>
      <c r="D24" s="24"/>
      <c r="E24" s="24"/>
      <c r="F24" s="2"/>
      <c r="G24" s="2"/>
      <c r="H24" s="24"/>
      <c r="I24" s="24"/>
      <c r="J24" s="27"/>
      <c r="K24" s="63"/>
      <c r="L24" s="64"/>
    </row>
    <row r="25" spans="1:12" ht="15.75" x14ac:dyDescent="0.25">
      <c r="A25" s="17">
        <v>18</v>
      </c>
      <c r="B25" s="25">
        <v>80038</v>
      </c>
      <c r="C25" s="25" t="s">
        <v>29</v>
      </c>
      <c r="D25" s="24">
        <v>4</v>
      </c>
      <c r="E25" s="24">
        <v>4</v>
      </c>
      <c r="F25" s="6" t="s">
        <v>25</v>
      </c>
      <c r="G25" s="2"/>
      <c r="H25" s="5">
        <v>1</v>
      </c>
      <c r="I25" s="5">
        <v>1</v>
      </c>
      <c r="J25" s="26" t="s">
        <v>26</v>
      </c>
      <c r="K25" s="63"/>
      <c r="L25" s="64"/>
    </row>
    <row r="26" spans="1:12" ht="15.75" x14ac:dyDescent="0.25">
      <c r="A26" s="17">
        <v>19</v>
      </c>
      <c r="B26" s="25">
        <v>80039</v>
      </c>
      <c r="C26" s="25" t="s">
        <v>29</v>
      </c>
      <c r="D26" s="24">
        <v>4</v>
      </c>
      <c r="E26" s="24">
        <v>4</v>
      </c>
      <c r="F26" s="6" t="s">
        <v>25</v>
      </c>
      <c r="G26" s="2"/>
      <c r="H26" s="5">
        <v>1</v>
      </c>
      <c r="I26" s="5">
        <v>1</v>
      </c>
      <c r="J26" s="26" t="s">
        <v>27</v>
      </c>
      <c r="K26" s="63"/>
      <c r="L26" s="64"/>
    </row>
    <row r="27" spans="1:12" ht="15.75" x14ac:dyDescent="0.25">
      <c r="A27" s="17">
        <v>20</v>
      </c>
      <c r="B27" s="2"/>
      <c r="C27" s="2"/>
      <c r="D27" s="2"/>
      <c r="E27" s="2"/>
      <c r="F27" s="2"/>
      <c r="G27" s="2"/>
      <c r="H27" s="24"/>
      <c r="I27" s="24"/>
      <c r="J27" s="27"/>
      <c r="K27" s="63"/>
      <c r="L27" s="64"/>
    </row>
    <row r="28" spans="1:12" ht="15.75" x14ac:dyDescent="0.25">
      <c r="A28" s="17">
        <v>21</v>
      </c>
      <c r="B28" s="2"/>
      <c r="C28" s="2"/>
      <c r="D28" s="2"/>
      <c r="E28" s="2"/>
      <c r="F28" s="2"/>
      <c r="G28" s="2"/>
      <c r="H28" s="2"/>
      <c r="I28" s="2"/>
      <c r="J28" s="3"/>
      <c r="K28" s="63"/>
      <c r="L28" s="64"/>
    </row>
    <row r="29" spans="1:12" ht="15.75" x14ac:dyDescent="0.25">
      <c r="A29" s="17">
        <v>22</v>
      </c>
      <c r="B29" s="2"/>
      <c r="C29" s="2"/>
      <c r="D29" s="2"/>
      <c r="E29" s="2"/>
      <c r="F29" s="2"/>
      <c r="G29" s="2"/>
      <c r="H29" s="2"/>
      <c r="I29" s="2"/>
      <c r="J29" s="3"/>
      <c r="K29" s="63"/>
      <c r="L29" s="64"/>
    </row>
    <row r="30" spans="1:12" ht="15.75" x14ac:dyDescent="0.25">
      <c r="A30" s="17">
        <v>23</v>
      </c>
      <c r="B30" s="2"/>
      <c r="C30" s="2"/>
      <c r="D30" s="2"/>
      <c r="E30" s="2"/>
      <c r="F30" s="2"/>
      <c r="G30" s="2"/>
      <c r="H30" s="2"/>
      <c r="I30" s="2"/>
      <c r="J30" s="3"/>
      <c r="K30" s="63"/>
      <c r="L30" s="64"/>
    </row>
    <row r="31" spans="1:12" ht="15.75" x14ac:dyDescent="0.25">
      <c r="A31" s="17">
        <v>24</v>
      </c>
      <c r="B31" s="2"/>
      <c r="C31" s="2"/>
      <c r="D31" s="2"/>
      <c r="E31" s="2"/>
      <c r="F31" s="2"/>
      <c r="G31" s="2"/>
      <c r="H31" s="2"/>
      <c r="I31" s="2"/>
      <c r="J31" s="3"/>
      <c r="K31" s="63"/>
      <c r="L31" s="64"/>
    </row>
    <row r="32" spans="1:12" ht="15.75" x14ac:dyDescent="0.25">
      <c r="A32" s="17">
        <v>25</v>
      </c>
      <c r="B32" s="2"/>
      <c r="C32" s="2"/>
      <c r="D32" s="2"/>
      <c r="E32" s="2"/>
      <c r="F32" s="2"/>
      <c r="G32" s="2"/>
      <c r="H32" s="2"/>
      <c r="I32" s="2"/>
      <c r="J32" s="3"/>
      <c r="K32" s="63"/>
      <c r="L32" s="64"/>
    </row>
    <row r="33" spans="1:12" ht="15.75" x14ac:dyDescent="0.25">
      <c r="A33" s="17">
        <v>26</v>
      </c>
      <c r="B33" s="2"/>
      <c r="C33" s="2"/>
      <c r="D33" s="2"/>
      <c r="E33" s="2"/>
      <c r="F33" s="2"/>
      <c r="G33" s="2"/>
      <c r="H33" s="2"/>
      <c r="I33" s="2"/>
      <c r="J33" s="3"/>
      <c r="K33" s="63"/>
      <c r="L33" s="64"/>
    </row>
    <row r="34" spans="1:12" ht="15.75" x14ac:dyDescent="0.25">
      <c r="A34" s="17">
        <v>27</v>
      </c>
      <c r="B34" s="2"/>
      <c r="C34" s="2"/>
      <c r="D34" s="2"/>
      <c r="E34" s="2"/>
      <c r="F34" s="2"/>
      <c r="G34" s="2"/>
      <c r="H34" s="2"/>
      <c r="I34" s="2"/>
      <c r="J34" s="3"/>
      <c r="K34" s="63"/>
      <c r="L34" s="64"/>
    </row>
    <row r="35" spans="1:12" ht="15.75" x14ac:dyDescent="0.25">
      <c r="A35" s="17">
        <v>28</v>
      </c>
      <c r="B35" s="2"/>
      <c r="C35" s="2"/>
      <c r="D35" s="2"/>
      <c r="E35" s="2"/>
      <c r="F35" s="2"/>
      <c r="G35" s="2"/>
      <c r="H35" s="2"/>
      <c r="I35" s="2"/>
      <c r="J35" s="3"/>
      <c r="K35" s="63"/>
      <c r="L35" s="64"/>
    </row>
    <row r="36" spans="1:12" ht="15.75" x14ac:dyDescent="0.25">
      <c r="A36" s="17">
        <v>29</v>
      </c>
      <c r="B36" s="2"/>
      <c r="C36" s="2"/>
      <c r="D36" s="2"/>
      <c r="E36" s="2"/>
      <c r="F36" s="2"/>
      <c r="G36" s="2"/>
      <c r="H36" s="2"/>
      <c r="I36" s="2"/>
      <c r="J36" s="3"/>
      <c r="K36" s="63"/>
      <c r="L36" s="64"/>
    </row>
    <row r="37" spans="1:12" ht="15.75" x14ac:dyDescent="0.25">
      <c r="A37" s="17">
        <v>30</v>
      </c>
      <c r="B37" s="2"/>
      <c r="C37" s="2"/>
      <c r="D37" s="2"/>
      <c r="E37" s="2"/>
      <c r="F37" s="2"/>
      <c r="G37" s="2"/>
      <c r="H37" s="2"/>
      <c r="I37" s="2"/>
      <c r="J37" s="3"/>
      <c r="K37" s="63"/>
      <c r="L37" s="64"/>
    </row>
    <row r="38" spans="1:12" ht="45" x14ac:dyDescent="0.25">
      <c r="A38" s="51" t="s">
        <v>7</v>
      </c>
      <c r="B38" s="20" t="s">
        <v>17</v>
      </c>
      <c r="C38" s="19">
        <v>19</v>
      </c>
      <c r="D38" s="53">
        <f>AVERAGE(D8:D26)</f>
        <v>3.875</v>
      </c>
      <c r="E38" s="53">
        <f>AVERAGE(E8:E26)</f>
        <v>3.4375</v>
      </c>
      <c r="F38" s="55" t="s">
        <v>32</v>
      </c>
      <c r="G38" s="53" t="e">
        <f>AVERAGE(G8:G37)</f>
        <v>#DIV/0!</v>
      </c>
      <c r="H38" s="53">
        <f>SUM(H8:H26)</f>
        <v>16</v>
      </c>
      <c r="I38" s="53">
        <f>SUM(I8:I26)</f>
        <v>16</v>
      </c>
      <c r="J38" s="57"/>
      <c r="K38" s="61"/>
      <c r="L38" s="61"/>
    </row>
    <row r="39" spans="1:12" ht="58.5" customHeight="1" x14ac:dyDescent="0.25">
      <c r="A39" s="52"/>
      <c r="B39" s="20" t="s">
        <v>16</v>
      </c>
      <c r="C39" s="19" t="s">
        <v>30</v>
      </c>
      <c r="D39" s="54"/>
      <c r="E39" s="54"/>
      <c r="F39" s="56"/>
      <c r="G39" s="54"/>
      <c r="H39" s="54"/>
      <c r="I39" s="54"/>
      <c r="J39" s="58"/>
      <c r="K39" s="61"/>
      <c r="L39" s="61"/>
    </row>
    <row r="40" spans="1:12" x14ac:dyDescent="0.25">
      <c r="A40" s="16" t="s">
        <v>10</v>
      </c>
      <c r="B40" s="16"/>
      <c r="C40" s="16"/>
      <c r="D40" s="16"/>
      <c r="E40" s="16"/>
      <c r="F40" s="8"/>
      <c r="K40" s="22"/>
      <c r="L40" s="22"/>
    </row>
    <row r="41" spans="1:12" x14ac:dyDescent="0.25">
      <c r="A41" s="60"/>
      <c r="B41" s="60"/>
      <c r="C41" s="60"/>
      <c r="D41" s="60"/>
      <c r="E41" s="60"/>
    </row>
    <row r="42" spans="1:12" x14ac:dyDescent="0.25">
      <c r="A42" s="11"/>
      <c r="B42" s="11"/>
      <c r="C42" s="11"/>
      <c r="D42" s="11"/>
      <c r="E42" s="11"/>
    </row>
    <row r="43" spans="1:12" ht="24" customHeight="1" x14ac:dyDescent="0.25">
      <c r="B43" s="10" t="s">
        <v>8</v>
      </c>
      <c r="C43" s="10"/>
      <c r="D43" s="10"/>
      <c r="E43" s="10"/>
      <c r="F43" s="10"/>
      <c r="G43" s="15"/>
      <c r="H43" s="15"/>
      <c r="I43" s="15"/>
      <c r="J43" s="15"/>
    </row>
    <row r="44" spans="1:12" ht="24" customHeight="1" x14ac:dyDescent="0.25">
      <c r="B44" s="10" t="s">
        <v>9</v>
      </c>
      <c r="C44" s="10"/>
      <c r="D44" s="10"/>
      <c r="E44" s="10"/>
      <c r="F44" s="10"/>
      <c r="G44" s="13" t="s">
        <v>33</v>
      </c>
      <c r="H44" s="65" t="s">
        <v>23</v>
      </c>
      <c r="I44" s="65"/>
    </row>
    <row r="45" spans="1:12" ht="15.75" x14ac:dyDescent="0.25">
      <c r="B45" s="50" t="s">
        <v>0</v>
      </c>
      <c r="C45" s="50"/>
      <c r="D45" s="50"/>
      <c r="E45" s="50"/>
      <c r="F45" s="50"/>
    </row>
  </sheetData>
  <mergeCells count="30">
    <mergeCell ref="H44:I44"/>
    <mergeCell ref="L8:L37"/>
    <mergeCell ref="K38:K39"/>
    <mergeCell ref="L38:L39"/>
    <mergeCell ref="J5:J6"/>
    <mergeCell ref="K5:K6"/>
    <mergeCell ref="A41:E41"/>
    <mergeCell ref="H38:H39"/>
    <mergeCell ref="I38:I39"/>
    <mergeCell ref="J38:J39"/>
    <mergeCell ref="K8:K37"/>
    <mergeCell ref="E38:E39"/>
    <mergeCell ref="F38:F39"/>
    <mergeCell ref="G38:G39"/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2020-10-03T06:10:51Z</dcterms:modified>
</cp:coreProperties>
</file>